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SACO_ECH\G2E\CONSULTATION\2025\25 - DOMART Isaline\DIE - B25-04164-ID - Développement du logiciel ABINIT\1- DCE\DCE publié le\"/>
    </mc:Choice>
  </mc:AlternateContent>
  <bookViews>
    <workbookView xWindow="-15" yWindow="45" windowWidth="14400" windowHeight="13995"/>
  </bookViews>
  <sheets>
    <sheet name="Grille de prix" sheetId="2" r:id="rId1"/>
  </sheets>
  <definedNames>
    <definedName name="_xlnm._FilterDatabase" localSheetId="0" hidden="1">'Grille de prix'!$A$14:$H$35</definedName>
    <definedName name="_xlnm.Print_Titles" localSheetId="0">'Grille de prix'!$5:$14</definedName>
    <definedName name="_xlnm.Print_Area" localSheetId="0">'Grille de prix'!$A$1:$I$35</definedName>
  </definedNames>
  <calcPr calcId="162913"/>
</workbook>
</file>

<file path=xl/calcChain.xml><?xml version="1.0" encoding="utf-8"?>
<calcChain xmlns="http://schemas.openxmlformats.org/spreadsheetml/2006/main">
  <c r="H32" i="2" l="1"/>
  <c r="H30" i="2"/>
  <c r="H31" i="2"/>
  <c r="H33" i="2" l="1"/>
  <c r="H24" i="2"/>
  <c r="H25" i="2"/>
  <c r="H23" i="2"/>
  <c r="H18" i="2"/>
  <c r="H19" i="2"/>
  <c r="H17" i="2"/>
  <c r="H26" i="2" l="1"/>
  <c r="H20" i="2" l="1"/>
  <c r="H35" i="2" s="1"/>
</calcChain>
</file>

<file path=xl/sharedStrings.xml><?xml version="1.0" encoding="utf-8"?>
<sst xmlns="http://schemas.openxmlformats.org/spreadsheetml/2006/main" count="59" uniqueCount="49">
  <si>
    <t>Désignation</t>
  </si>
  <si>
    <t>Société</t>
  </si>
  <si>
    <t>Date</t>
  </si>
  <si>
    <t>Forfaitaire</t>
  </si>
  <si>
    <t>Votre référence</t>
  </si>
  <si>
    <t>Part ferme</t>
  </si>
  <si>
    <t>Part optionnelle</t>
  </si>
  <si>
    <t>Poste</t>
  </si>
  <si>
    <t>Stabilité et portabilité du code existant </t>
  </si>
  <si>
    <t xml:space="preserve">Accélération de sections de code </t>
  </si>
  <si>
    <t>Typologie de prix</t>
  </si>
  <si>
    <t xml:space="preserve">Portage des calculs de DFT dépendant du temps </t>
  </si>
  <si>
    <t>Portage des calculs d’états excités par la méthode GW</t>
  </si>
  <si>
    <t>Ferme</t>
  </si>
  <si>
    <t>Optionnel</t>
  </si>
  <si>
    <t>PORTAGE DU CODE ABINIT SUR ACCELERATEURS GPU                                                                                                                                   DIE-B25-04164-ID</t>
  </si>
  <si>
    <t xml:space="preserve">Part au Bordereau de Prix Unitaire </t>
  </si>
  <si>
    <t>Profil</t>
  </si>
  <si>
    <t>Taux journalier (€ HT)
sur la base de 7,8 h par jour</t>
  </si>
  <si>
    <t>Profil 1</t>
  </si>
  <si>
    <t>Très expérimenté</t>
  </si>
  <si>
    <t>Profil 2</t>
  </si>
  <si>
    <t>Expérimenté</t>
  </si>
  <si>
    <t>Profil 3</t>
  </si>
  <si>
    <t>Junior</t>
  </si>
  <si>
    <t>MONTANT DE LA PART FERME EN € HT (A)</t>
  </si>
  <si>
    <t>MONTANT PLAFOND DE LA PART OPTIONNELLE EN € HT (B)</t>
  </si>
  <si>
    <t>MONTANT DE LA PART AU BPU EN € HT (C)</t>
  </si>
  <si>
    <t>Nb de jours Profil 1</t>
  </si>
  <si>
    <t>Nb de jours Profil 2</t>
  </si>
  <si>
    <t>Nb de jours Profil 3</t>
  </si>
  <si>
    <t>Portage de calculs spécifiques d’état fondamental</t>
  </si>
  <si>
    <t xml:space="preserve">Portage des calculs d’état fondamental accélérés </t>
  </si>
  <si>
    <t>Maintenance corrective</t>
  </si>
  <si>
    <t>MONTANT PLAFOND EN € HT (A) + (B) + (C)</t>
  </si>
  <si>
    <t>Plafond</t>
  </si>
  <si>
    <t>Heure de maintenance corrective du Profil 1</t>
  </si>
  <si>
    <t>Heure de maintenance corrective du Profil 2</t>
  </si>
  <si>
    <t>Heure de maintenance corrective du Profil 3</t>
  </si>
  <si>
    <t>Nombre d'heures plafond profil 1</t>
  </si>
  <si>
    <t>Nombre d'heures plafond profil 2</t>
  </si>
  <si>
    <t>Nombre d'heures plafond profil 3</t>
  </si>
  <si>
    <t>Total plafond</t>
  </si>
  <si>
    <t xml:space="preserve">LE FICHIER SE REMPLIT EN COMPLETANT LES CELLULES BLANCHES. </t>
  </si>
  <si>
    <t>Le montant des cellules grisées se calcule automatiquement. Toute modification, ajout ou supression entrainera l'irrégularité de l'offre.
Les prestations comprennent :
 - tous les frais annexes, les frais administratifs...
- les livrables, les journées de préparation...</t>
  </si>
  <si>
    <t xml:space="preserve">Le calcul s'effectue automatiquement. </t>
  </si>
  <si>
    <t>Les frais de déplacement sont inclus dans le montant des prestations.</t>
  </si>
  <si>
    <t>Un onglet supplémentaire peut être rajouté dans le but de détailler davantage l'offre.</t>
  </si>
  <si>
    <t>Coût total 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</si>
</sst>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lightUp"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44" fontId="8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6" fillId="0" borderId="0" xfId="0" applyFont="1" applyBorder="1" applyAlignment="1" applyProtection="1">
      <alignment horizontal="centerContinuous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44" fontId="6" fillId="0" borderId="0" xfId="1" applyFont="1" applyFill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</xf>
    <xf numFmtId="44" fontId="6" fillId="0" borderId="4" xfId="1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Fill="1" applyBorder="1" applyProtection="1"/>
    <xf numFmtId="0" fontId="5" fillId="0" borderId="0" xfId="0" applyFont="1" applyFill="1" applyProtection="1"/>
    <xf numFmtId="0" fontId="5" fillId="0" borderId="0" xfId="0" applyFont="1" applyAlignment="1" applyProtection="1">
      <alignment horizont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44" fontId="6" fillId="5" borderId="1" xfId="1" applyFont="1" applyFill="1" applyBorder="1" applyAlignment="1" applyProtection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right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0" fillId="8" borderId="10" xfId="0" applyFill="1" applyBorder="1" applyAlignment="1"/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44" fontId="5" fillId="6" borderId="1" xfId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4" borderId="2" xfId="2" applyFont="1" applyFill="1" applyBorder="1" applyAlignment="1" applyProtection="1">
      <alignment horizontal="center" vertical="center" wrapText="1"/>
      <protection locked="0"/>
    </xf>
    <xf numFmtId="14" fontId="6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4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right" vertical="center" wrapText="1"/>
    </xf>
    <xf numFmtId="0" fontId="6" fillId="5" borderId="4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0" xfId="0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horizontal="center" vertical="center" wrapText="1"/>
    </xf>
    <xf numFmtId="0" fontId="9" fillId="7" borderId="8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 wrapText="1"/>
    </xf>
    <xf numFmtId="0" fontId="9" fillId="7" borderId="3" xfId="2" applyFont="1" applyFill="1" applyBorder="1" applyAlignment="1" applyProtection="1">
      <alignment horizontal="right" vertical="center" wrapText="1"/>
    </xf>
    <xf numFmtId="0" fontId="9" fillId="7" borderId="2" xfId="2" applyFont="1" applyFill="1" applyBorder="1" applyAlignment="1" applyProtection="1">
      <alignment horizontal="right" vertical="center" wrapText="1"/>
    </xf>
  </cellXfs>
  <cellStyles count="10">
    <cellStyle name="Monétaire" xfId="1" builtinId="4"/>
    <cellStyle name="Monétaire 2" xfId="5"/>
    <cellStyle name="Normal" xfId="0" builtinId="0"/>
    <cellStyle name="Normal 2" xfId="2"/>
    <cellStyle name="Normal 2 2" xfId="3"/>
    <cellStyle name="Normal 2 2 2" xfId="8"/>
    <cellStyle name="Normal 2 3" xfId="7"/>
    <cellStyle name="Normal 3" xfId="4"/>
    <cellStyle name="Normal 4" xfId="6"/>
    <cellStyle name="Normal 4 2" xfId="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Normal="100" zoomScaleSheetLayoutView="80" workbookViewId="0">
      <selection activeCell="I16" sqref="I16"/>
    </sheetView>
  </sheetViews>
  <sheetFormatPr baseColWidth="10" defaultRowHeight="15" customHeight="1" x14ac:dyDescent="0.2"/>
  <cols>
    <col min="1" max="1" width="8.42578125" style="13" customWidth="1"/>
    <col min="2" max="2" width="15.140625" style="13" customWidth="1"/>
    <col min="3" max="3" width="61" style="13" customWidth="1"/>
    <col min="4" max="4" width="17.42578125" style="16" customWidth="1"/>
    <col min="5" max="7" width="10.140625" style="16" bestFit="1" customWidth="1"/>
    <col min="8" max="8" width="14.140625" style="13" bestFit="1" customWidth="1"/>
    <col min="9" max="9" width="12.140625" style="13" bestFit="1" customWidth="1"/>
    <col min="10" max="10" width="12.7109375" style="13" customWidth="1"/>
    <col min="11" max="16384" width="11.42578125" style="13"/>
  </cols>
  <sheetData>
    <row r="1" spans="1:10" ht="15" customHeight="1" x14ac:dyDescent="0.2">
      <c r="A1" s="50" t="s">
        <v>15</v>
      </c>
      <c r="B1" s="50"/>
      <c r="C1" s="50"/>
      <c r="D1" s="50"/>
      <c r="E1" s="51"/>
      <c r="F1" s="56" t="s">
        <v>1</v>
      </c>
      <c r="G1" s="57"/>
      <c r="H1" s="38"/>
    </row>
    <row r="2" spans="1:10" ht="15" customHeight="1" x14ac:dyDescent="0.2">
      <c r="A2" s="52"/>
      <c r="B2" s="52"/>
      <c r="C2" s="52"/>
      <c r="D2" s="52"/>
      <c r="E2" s="53"/>
      <c r="F2" s="56" t="s">
        <v>4</v>
      </c>
      <c r="G2" s="57"/>
      <c r="H2" s="38"/>
    </row>
    <row r="3" spans="1:10" ht="15" customHeight="1" x14ac:dyDescent="0.2">
      <c r="A3" s="54"/>
      <c r="B3" s="54"/>
      <c r="C3" s="54"/>
      <c r="D3" s="54"/>
      <c r="E3" s="55"/>
      <c r="F3" s="56" t="s">
        <v>2</v>
      </c>
      <c r="G3" s="57"/>
      <c r="H3" s="39"/>
    </row>
    <row r="4" spans="1:10" ht="15" customHeight="1" x14ac:dyDescent="0.2">
      <c r="D4" s="13"/>
      <c r="E4" s="13"/>
      <c r="F4" s="13"/>
      <c r="G4" s="13"/>
    </row>
    <row r="5" spans="1:10" ht="15" customHeight="1" x14ac:dyDescent="0.2">
      <c r="A5" s="42" t="s">
        <v>43</v>
      </c>
      <c r="B5" s="42"/>
      <c r="C5" s="42"/>
      <c r="D5" s="42"/>
      <c r="E5" s="42"/>
      <c r="F5" s="42"/>
      <c r="G5" s="42"/>
      <c r="H5" s="42"/>
      <c r="I5" s="1"/>
      <c r="J5" s="1"/>
    </row>
    <row r="6" spans="1:10" ht="99" customHeight="1" x14ac:dyDescent="0.2">
      <c r="A6" s="41" t="s">
        <v>44</v>
      </c>
      <c r="B6" s="41"/>
      <c r="C6" s="41"/>
      <c r="D6" s="41"/>
      <c r="E6" s="41"/>
      <c r="F6" s="41"/>
      <c r="G6" s="41"/>
      <c r="H6" s="41"/>
      <c r="I6" s="1"/>
      <c r="J6" s="1"/>
    </row>
    <row r="7" spans="1:10" ht="15" customHeight="1" x14ac:dyDescent="0.2">
      <c r="A7" s="1"/>
      <c r="B7" s="1"/>
      <c r="C7" s="1"/>
      <c r="D7" s="9"/>
      <c r="E7" s="9"/>
      <c r="F7" s="9"/>
      <c r="G7" s="9"/>
      <c r="H7" s="1"/>
      <c r="I7" s="1"/>
      <c r="J7" s="1"/>
    </row>
    <row r="8" spans="1:10" ht="15" customHeight="1" x14ac:dyDescent="0.2">
      <c r="A8" s="1"/>
      <c r="B8" s="1"/>
      <c r="C8" s="1"/>
      <c r="D8" s="9"/>
      <c r="E8" s="9"/>
      <c r="F8" s="9"/>
      <c r="G8" s="9"/>
      <c r="H8" s="1"/>
      <c r="I8" s="1"/>
      <c r="J8" s="1"/>
    </row>
    <row r="9" spans="1:10" ht="25.5" x14ac:dyDescent="0.2">
      <c r="A9" s="21"/>
      <c r="B9" s="22" t="s">
        <v>17</v>
      </c>
      <c r="C9" s="20" t="s">
        <v>18</v>
      </c>
      <c r="D9" s="9"/>
      <c r="E9" s="9"/>
      <c r="F9" s="9"/>
      <c r="G9" s="9"/>
      <c r="H9" s="1"/>
      <c r="I9" s="1"/>
      <c r="J9" s="1"/>
    </row>
    <row r="10" spans="1:10" ht="15" customHeight="1" x14ac:dyDescent="0.25">
      <c r="A10" s="23" t="s">
        <v>19</v>
      </c>
      <c r="B10" s="24" t="s">
        <v>20</v>
      </c>
      <c r="C10" s="25"/>
      <c r="D10" s="9"/>
      <c r="E10" s="9"/>
      <c r="F10" s="9"/>
      <c r="G10" s="9"/>
      <c r="H10" s="1"/>
      <c r="I10" s="1"/>
      <c r="J10" s="1"/>
    </row>
    <row r="11" spans="1:10" ht="15" customHeight="1" x14ac:dyDescent="0.25">
      <c r="A11" s="23" t="s">
        <v>21</v>
      </c>
      <c r="B11" s="24" t="s">
        <v>22</v>
      </c>
      <c r="C11" s="25"/>
      <c r="D11" s="9"/>
      <c r="E11" s="9"/>
      <c r="F11" s="9"/>
      <c r="G11" s="9"/>
      <c r="H11" s="1"/>
      <c r="I11" s="1"/>
      <c r="J11" s="1"/>
    </row>
    <row r="12" spans="1:10" ht="15" customHeight="1" x14ac:dyDescent="0.25">
      <c r="A12" s="23" t="s">
        <v>23</v>
      </c>
      <c r="B12" s="26" t="s">
        <v>24</v>
      </c>
      <c r="C12" s="25"/>
      <c r="D12" s="9"/>
      <c r="E12" s="9"/>
      <c r="F12" s="9"/>
      <c r="G12" s="9"/>
      <c r="H12" s="1"/>
      <c r="I12" s="1"/>
      <c r="J12" s="1"/>
    </row>
    <row r="13" spans="1:10" ht="15" customHeight="1" x14ac:dyDescent="0.2">
      <c r="A13" s="1"/>
      <c r="B13" s="1"/>
      <c r="C13" s="1"/>
      <c r="D13" s="9"/>
      <c r="E13" s="9"/>
      <c r="F13" s="9"/>
      <c r="G13" s="9"/>
      <c r="H13" s="1"/>
      <c r="I13" s="1"/>
      <c r="J13" s="1"/>
    </row>
    <row r="14" spans="1:10" ht="38.25" x14ac:dyDescent="0.2">
      <c r="A14" s="48" t="s">
        <v>7</v>
      </c>
      <c r="B14" s="49"/>
      <c r="C14" s="20" t="s">
        <v>0</v>
      </c>
      <c r="D14" s="20" t="s">
        <v>10</v>
      </c>
      <c r="E14" s="20" t="s">
        <v>28</v>
      </c>
      <c r="F14" s="20" t="s">
        <v>29</v>
      </c>
      <c r="G14" s="20" t="s">
        <v>30</v>
      </c>
      <c r="H14" s="20" t="s">
        <v>48</v>
      </c>
    </row>
    <row r="15" spans="1:10" s="14" customFormat="1" ht="15" customHeight="1" x14ac:dyDescent="0.2">
      <c r="A15" s="2"/>
      <c r="B15" s="2"/>
      <c r="C15" s="3"/>
      <c r="D15" s="17"/>
      <c r="E15" s="10"/>
      <c r="F15" s="10"/>
      <c r="G15" s="10"/>
      <c r="H15" s="4"/>
    </row>
    <row r="16" spans="1:10" s="14" customFormat="1" ht="15" customHeight="1" x14ac:dyDescent="0.2">
      <c r="A16" s="46" t="s">
        <v>5</v>
      </c>
      <c r="B16" s="46"/>
      <c r="C16" s="46"/>
      <c r="D16" s="46"/>
      <c r="E16" s="46"/>
      <c r="F16" s="46"/>
      <c r="G16" s="46"/>
      <c r="H16" s="46"/>
    </row>
    <row r="17" spans="1:8" ht="15" customHeight="1" x14ac:dyDescent="0.2">
      <c r="A17" s="29">
        <v>10</v>
      </c>
      <c r="B17" s="29" t="s">
        <v>13</v>
      </c>
      <c r="C17" s="30" t="s">
        <v>8</v>
      </c>
      <c r="D17" s="29" t="s">
        <v>3</v>
      </c>
      <c r="E17" s="11"/>
      <c r="F17" s="11"/>
      <c r="G17" s="11"/>
      <c r="H17" s="32">
        <f>($C$10*E17)+($C$11*F17)+($C$12*G17)</f>
        <v>0</v>
      </c>
    </row>
    <row r="18" spans="1:8" ht="15" customHeight="1" x14ac:dyDescent="0.2">
      <c r="A18" s="29">
        <v>20</v>
      </c>
      <c r="B18" s="29" t="s">
        <v>13</v>
      </c>
      <c r="C18" s="31" t="s">
        <v>9</v>
      </c>
      <c r="D18" s="29" t="s">
        <v>3</v>
      </c>
      <c r="E18" s="11"/>
      <c r="F18" s="11"/>
      <c r="G18" s="11"/>
      <c r="H18" s="32">
        <f t="shared" ref="H18:H19" si="0">($C$10*E18)+($C$11*F18)+($C$12*G18)</f>
        <v>0</v>
      </c>
    </row>
    <row r="19" spans="1:8" ht="15" customHeight="1" x14ac:dyDescent="0.2">
      <c r="A19" s="29">
        <v>30</v>
      </c>
      <c r="B19" s="29" t="s">
        <v>13</v>
      </c>
      <c r="C19" s="31" t="s">
        <v>31</v>
      </c>
      <c r="D19" s="29" t="s">
        <v>3</v>
      </c>
      <c r="E19" s="11"/>
      <c r="F19" s="11"/>
      <c r="G19" s="11"/>
      <c r="H19" s="32">
        <f t="shared" si="0"/>
        <v>0</v>
      </c>
    </row>
    <row r="20" spans="1:8" ht="30" customHeight="1" x14ac:dyDescent="0.2">
      <c r="A20" s="43" t="s">
        <v>25</v>
      </c>
      <c r="B20" s="44"/>
      <c r="C20" s="44"/>
      <c r="D20" s="44"/>
      <c r="E20" s="44"/>
      <c r="F20" s="44"/>
      <c r="G20" s="44"/>
      <c r="H20" s="19">
        <f>H17+H18+H19</f>
        <v>0</v>
      </c>
    </row>
    <row r="21" spans="1:8" s="15" customFormat="1" ht="15" customHeight="1" x14ac:dyDescent="0.2">
      <c r="A21" s="7"/>
      <c r="B21" s="7"/>
      <c r="C21" s="8"/>
      <c r="D21" s="18"/>
      <c r="E21" s="12"/>
      <c r="F21" s="12"/>
      <c r="G21" s="12"/>
      <c r="H21" s="6"/>
    </row>
    <row r="22" spans="1:8" s="15" customFormat="1" ht="15" customHeight="1" x14ac:dyDescent="0.2">
      <c r="A22" s="46" t="s">
        <v>6</v>
      </c>
      <c r="B22" s="46"/>
      <c r="C22" s="46"/>
      <c r="D22" s="46"/>
      <c r="E22" s="46"/>
      <c r="F22" s="46"/>
      <c r="G22" s="46"/>
      <c r="H22" s="46"/>
    </row>
    <row r="23" spans="1:8" ht="15" customHeight="1" x14ac:dyDescent="0.2">
      <c r="A23" s="29">
        <v>40</v>
      </c>
      <c r="B23" s="29" t="s">
        <v>14</v>
      </c>
      <c r="C23" s="31" t="s">
        <v>32</v>
      </c>
      <c r="D23" s="29" t="s">
        <v>3</v>
      </c>
      <c r="E23" s="11"/>
      <c r="F23" s="11"/>
      <c r="G23" s="11"/>
      <c r="H23" s="32">
        <f>($C$10*E23)+($C$11*F23)+($C$12*G23)</f>
        <v>0</v>
      </c>
    </row>
    <row r="24" spans="1:8" ht="15" customHeight="1" x14ac:dyDescent="0.2">
      <c r="A24" s="29">
        <v>50</v>
      </c>
      <c r="B24" s="29" t="s">
        <v>14</v>
      </c>
      <c r="C24" s="31" t="s">
        <v>11</v>
      </c>
      <c r="D24" s="29" t="s">
        <v>3</v>
      </c>
      <c r="E24" s="11"/>
      <c r="F24" s="11"/>
      <c r="G24" s="11"/>
      <c r="H24" s="32">
        <f t="shared" ref="H24:H25" si="1">($C$10*E24)+($C$11*F24)+($C$12*G24)</f>
        <v>0</v>
      </c>
    </row>
    <row r="25" spans="1:8" ht="15" customHeight="1" x14ac:dyDescent="0.2">
      <c r="A25" s="29">
        <v>60</v>
      </c>
      <c r="B25" s="29" t="s">
        <v>14</v>
      </c>
      <c r="C25" s="31" t="s">
        <v>12</v>
      </c>
      <c r="D25" s="29" t="s">
        <v>3</v>
      </c>
      <c r="E25" s="11"/>
      <c r="F25" s="11"/>
      <c r="G25" s="11"/>
      <c r="H25" s="32">
        <f t="shared" si="1"/>
        <v>0</v>
      </c>
    </row>
    <row r="26" spans="1:8" s="15" customFormat="1" ht="30" customHeight="1" x14ac:dyDescent="0.2">
      <c r="A26" s="43" t="s">
        <v>26</v>
      </c>
      <c r="B26" s="44"/>
      <c r="C26" s="44"/>
      <c r="D26" s="44"/>
      <c r="E26" s="44"/>
      <c r="F26" s="44"/>
      <c r="G26" s="44"/>
      <c r="H26" s="19">
        <f>SUM(H23:H24)</f>
        <v>0</v>
      </c>
    </row>
    <row r="27" spans="1:8" s="15" customFormat="1" ht="15" customHeight="1" x14ac:dyDescent="0.2">
      <c r="A27" s="7"/>
      <c r="B27" s="7"/>
      <c r="C27" s="8"/>
      <c r="D27" s="18"/>
      <c r="E27" s="12"/>
      <c r="F27" s="12"/>
      <c r="G27" s="12"/>
      <c r="H27" s="6"/>
    </row>
    <row r="28" spans="1:8" s="14" customFormat="1" ht="15" customHeight="1" x14ac:dyDescent="0.2">
      <c r="A28" s="47" t="s">
        <v>16</v>
      </c>
      <c r="B28" s="47"/>
      <c r="C28" s="47"/>
      <c r="D28" s="47"/>
      <c r="E28" s="47"/>
      <c r="F28" s="47"/>
      <c r="G28" s="47"/>
      <c r="H28" s="47"/>
    </row>
    <row r="29" spans="1:8" ht="51" x14ac:dyDescent="0.2">
      <c r="A29" s="45">
        <v>70</v>
      </c>
      <c r="B29" s="45" t="s">
        <v>35</v>
      </c>
      <c r="C29" s="28" t="s">
        <v>33</v>
      </c>
      <c r="D29" s="27" t="s">
        <v>3</v>
      </c>
      <c r="E29" s="35" t="s">
        <v>39</v>
      </c>
      <c r="F29" s="35" t="s">
        <v>40</v>
      </c>
      <c r="G29" s="35" t="s">
        <v>41</v>
      </c>
      <c r="H29" s="36" t="s">
        <v>42</v>
      </c>
    </row>
    <row r="30" spans="1:8" ht="15" customHeight="1" x14ac:dyDescent="0.2">
      <c r="A30" s="45"/>
      <c r="B30" s="45"/>
      <c r="C30" s="33" t="s">
        <v>36</v>
      </c>
      <c r="D30" s="29"/>
      <c r="E30" s="37">
        <v>20</v>
      </c>
      <c r="F30" s="34"/>
      <c r="G30" s="34"/>
      <c r="H30" s="5">
        <f>(E30*$C$10)</f>
        <v>0</v>
      </c>
    </row>
    <row r="31" spans="1:8" ht="15" customHeight="1" x14ac:dyDescent="0.2">
      <c r="A31" s="45"/>
      <c r="B31" s="45"/>
      <c r="C31" s="33" t="s">
        <v>37</v>
      </c>
      <c r="D31" s="29"/>
      <c r="E31" s="34"/>
      <c r="F31" s="37">
        <v>2</v>
      </c>
      <c r="G31" s="34"/>
      <c r="H31" s="5">
        <f>F31*$C$11</f>
        <v>0</v>
      </c>
    </row>
    <row r="32" spans="1:8" ht="15" customHeight="1" x14ac:dyDescent="0.2">
      <c r="A32" s="45"/>
      <c r="B32" s="45"/>
      <c r="C32" s="33" t="s">
        <v>38</v>
      </c>
      <c r="D32" s="29"/>
      <c r="E32" s="34"/>
      <c r="F32" s="34"/>
      <c r="G32" s="37">
        <v>1</v>
      </c>
      <c r="H32" s="5">
        <f>C12*G32</f>
        <v>0</v>
      </c>
    </row>
    <row r="33" spans="1:16" ht="30" customHeight="1" x14ac:dyDescent="0.2">
      <c r="A33" s="43" t="s">
        <v>27</v>
      </c>
      <c r="B33" s="44"/>
      <c r="C33" s="44"/>
      <c r="D33" s="44"/>
      <c r="E33" s="44"/>
      <c r="F33" s="44"/>
      <c r="G33" s="44"/>
      <c r="H33" s="19">
        <f>SUM(H30:H32)</f>
        <v>0</v>
      </c>
    </row>
    <row r="34" spans="1:16" s="14" customFormat="1" ht="15" customHeight="1" x14ac:dyDescent="0.2">
      <c r="A34" s="2"/>
      <c r="B34" s="2"/>
      <c r="C34" s="3"/>
      <c r="D34" s="17"/>
      <c r="E34" s="10"/>
      <c r="F34" s="10"/>
      <c r="G34" s="10"/>
      <c r="H34" s="4"/>
      <c r="L34" s="13"/>
      <c r="M34" s="13"/>
      <c r="N34" s="13"/>
      <c r="O34" s="13"/>
      <c r="P34" s="13"/>
    </row>
    <row r="35" spans="1:16" ht="30" customHeight="1" x14ac:dyDescent="0.2">
      <c r="A35" s="43" t="s">
        <v>34</v>
      </c>
      <c r="B35" s="44"/>
      <c r="C35" s="44"/>
      <c r="D35" s="44"/>
      <c r="E35" s="44"/>
      <c r="F35" s="44"/>
      <c r="G35" s="44"/>
      <c r="H35" s="19">
        <f>H20+H26+H33</f>
        <v>0</v>
      </c>
      <c r="I35" s="14"/>
      <c r="J35" s="14"/>
      <c r="K35" s="14"/>
    </row>
    <row r="36" spans="1:16" ht="15" customHeight="1" x14ac:dyDescent="0.2">
      <c r="I36" s="14"/>
      <c r="J36" s="14"/>
      <c r="K36" s="14"/>
    </row>
    <row r="37" spans="1:16" ht="15" customHeight="1" x14ac:dyDescent="0.2">
      <c r="A37" s="40" t="s">
        <v>45</v>
      </c>
      <c r="B37" s="40"/>
      <c r="C37" s="40"/>
      <c r="D37" s="40"/>
      <c r="E37" s="40"/>
      <c r="F37" s="40"/>
      <c r="G37" s="40"/>
      <c r="H37" s="40"/>
      <c r="I37" s="14"/>
      <c r="J37" s="14"/>
      <c r="K37" s="14"/>
    </row>
    <row r="38" spans="1:16" ht="15" customHeight="1" x14ac:dyDescent="0.2">
      <c r="A38" s="40" t="s">
        <v>46</v>
      </c>
      <c r="B38" s="40"/>
      <c r="C38" s="40"/>
      <c r="D38" s="40"/>
      <c r="E38" s="40"/>
      <c r="F38" s="40"/>
      <c r="G38" s="40"/>
      <c r="H38" s="40"/>
      <c r="I38" s="14"/>
      <c r="J38" s="14"/>
      <c r="K38" s="14"/>
    </row>
    <row r="39" spans="1:16" ht="15" customHeight="1" x14ac:dyDescent="0.2">
      <c r="A39" s="40" t="s">
        <v>47</v>
      </c>
      <c r="B39" s="40"/>
      <c r="C39" s="40"/>
      <c r="D39" s="40"/>
      <c r="E39" s="40"/>
      <c r="F39" s="40"/>
      <c r="G39" s="40"/>
      <c r="H39" s="40"/>
      <c r="I39" s="14"/>
      <c r="J39" s="14"/>
      <c r="K39" s="14"/>
    </row>
    <row r="40" spans="1:16" ht="15" customHeight="1" x14ac:dyDescent="0.2">
      <c r="I40" s="14"/>
      <c r="J40" s="14"/>
      <c r="K40" s="14"/>
    </row>
    <row r="41" spans="1:16" ht="15" customHeight="1" x14ac:dyDescent="0.2">
      <c r="I41" s="14"/>
      <c r="J41" s="14"/>
      <c r="K41" s="14"/>
    </row>
    <row r="42" spans="1:16" ht="15" customHeight="1" x14ac:dyDescent="0.2">
      <c r="I42" s="14"/>
      <c r="J42" s="14"/>
      <c r="K42" s="14"/>
    </row>
  </sheetData>
  <sheetProtection selectLockedCells="1" autoFilter="0"/>
  <mergeCells count="19">
    <mergeCell ref="A1:E3"/>
    <mergeCell ref="F1:G1"/>
    <mergeCell ref="F2:G2"/>
    <mergeCell ref="F3:G3"/>
    <mergeCell ref="A37:H37"/>
    <mergeCell ref="A39:H39"/>
    <mergeCell ref="A6:H6"/>
    <mergeCell ref="A5:H5"/>
    <mergeCell ref="A33:G33"/>
    <mergeCell ref="A35:G35"/>
    <mergeCell ref="A29:A32"/>
    <mergeCell ref="B29:B32"/>
    <mergeCell ref="A38:H38"/>
    <mergeCell ref="A22:H22"/>
    <mergeCell ref="A16:H16"/>
    <mergeCell ref="A28:H28"/>
    <mergeCell ref="A14:B14"/>
    <mergeCell ref="A20:G20"/>
    <mergeCell ref="A26:G26"/>
  </mergeCells>
  <phoneticPr fontId="7" type="noConversion"/>
  <printOptions horizontalCentered="1" verticalCentered="1"/>
  <pageMargins left="0.25" right="0.25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Grille de prix</vt:lpstr>
      <vt:lpstr>'Grille de prix'!Impression_des_titres</vt:lpstr>
      <vt:lpstr>'Grille de prix'!Zone_d_impression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bouchea</dc:creator>
  <cp:lastModifiedBy>DOMART Isaline DIF/DSTG/SG/BACO</cp:lastModifiedBy>
  <cp:lastPrinted>2023-10-19T09:20:48Z</cp:lastPrinted>
  <dcterms:created xsi:type="dcterms:W3CDTF">2012-02-16T14:06:29Z</dcterms:created>
  <dcterms:modified xsi:type="dcterms:W3CDTF">2025-10-03T13:36:26Z</dcterms:modified>
</cp:coreProperties>
</file>